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22" i="1" l="1"/>
  <c r="AA27" i="1"/>
  <c r="AA23" i="1"/>
  <c r="Y23" i="1"/>
  <c r="Y26" i="1"/>
  <c r="Z22" i="1"/>
  <c r="Y22" i="1"/>
  <c r="Z26" i="1"/>
  <c r="AA26" i="1"/>
  <c r="Y25" i="1"/>
  <c r="AA29" i="1"/>
  <c r="Z29" i="1"/>
  <c r="Y29" i="1"/>
  <c r="AA25" i="1"/>
  <c r="Z25" i="1"/>
  <c r="Y27" i="1"/>
  <c r="Z27" i="1"/>
  <c r="Z23" i="1"/>
</calcChain>
</file>

<file path=xl/sharedStrings.xml><?xml version="1.0" encoding="utf-8"?>
<sst xmlns="http://schemas.openxmlformats.org/spreadsheetml/2006/main" count="70" uniqueCount="53">
  <si>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</si>
  <si>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</si>
  <si>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</si>
  <si>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</si>
  <si>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</si>
  <si>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</si>
  <si>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</si>
  <si>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</si>
  <si>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</si>
  <si>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</si>
  <si>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</si>
  <si>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</si>
  <si>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</si>
  <si>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CARBOHYDRATES IN AGGRADING AND DEGRADING AGROECOSYSTEMS - INFLUENCES OF FUNGI AND AGGREGATES</t>
  </si>
  <si>
    <t xml:space="preserve">Hu S ; Coleman D C; Beare M H; Hendrix P F; </t>
  </si>
  <si>
    <t>Agriculture Ecosystems &amp; Environment</t>
  </si>
  <si>
    <t>77-88</t>
  </si>
  <si>
    <t>USA</t>
  </si>
  <si>
    <t>Horseshoe Bend Agroecosystem
Research Area, University of Georgia, Athens</t>
  </si>
  <si>
    <t>Cfa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</si>
  <si>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</si>
  <si>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</si>
  <si>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</si>
  <si>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</si>
  <si>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conventional tillageage / no tillageage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</si>
  <si>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</si>
  <si>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</si>
  <si>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</si>
  <si>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</si>
  <si>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</si>
  <si>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2</t>
  </si>
  <si>
    <t>not reported</t>
  </si>
  <si>
    <t>standard errors in Figure 2</t>
  </si>
  <si>
    <t>SE</t>
  </si>
  <si>
    <t>Seems OK</t>
  </si>
  <si>
    <t xml:space="preserve">Figure 2. </t>
  </si>
  <si>
    <t>CT</t>
  </si>
  <si>
    <t>NT</t>
  </si>
  <si>
    <t>Year</t>
  </si>
  <si>
    <t>Soil C (g/kg)</t>
  </si>
  <si>
    <t>0-5</t>
  </si>
  <si>
    <t>5-13</t>
  </si>
  <si>
    <t>13-21</t>
  </si>
  <si>
    <t>Depth (cm)</t>
  </si>
  <si>
    <t>Bulk density not measured</t>
  </si>
  <si>
    <t>Effect sizes</t>
  </si>
  <si>
    <t>0-15</t>
  </si>
  <si>
    <t>mean</t>
  </si>
  <si>
    <t>SD</t>
  </si>
  <si>
    <t>n</t>
  </si>
  <si>
    <t>Depth correction</t>
  </si>
  <si>
    <t>15-30</t>
  </si>
  <si>
    <t>NT-CT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</si>
</sst>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4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17" fontId="0" fillId="0" borderId="0" xfId="0" quotePrefix="1" applyNumberFormat="1"/>
    <xf numFmtId="0" fontId="0" fillId="0" borderId="0" xfId="0" quotePrefix="1"/>
    <xf numFmtId="0" fontId="0" fillId="2" borderId="0" xfId="0" applyFill="1"/>
    <xf numFmtId="0" fontId="5" fillId="2" borderId="0" xfId="0" applyFont="1" applyFill="1"/>
  </cellXfs>
  <cellStyles count="4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6</xdr:col>
      <xdr:colOff>546100</xdr:colOff>
      <xdr:row>28</xdr:row>
      <xdr:rowOff>12700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5499100" cy="4775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6</xdr:col>
      <xdr:colOff>571500</xdr:colOff>
      <xdr:row>38</xdr:row>
      <xdr:rowOff>76200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34000"/>
          <a:ext cx="5524500" cy="1981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tabSelected="1" topLeftCell="N1" zoomScale="85" zoomScaleNormal="85" zoomScalePageLayoutView="85" workbookViewId="0">
      <selection activeCell="AA26" sqref="AA26"/>
    </sheetView>
  </sheetViews>
  <sheetFormatPr baseColWidth="10" defaultColWidth="11" defaultRowHeight="15" x14ac:dyDescent="0"/>
  <sheetData>
    <row r="1" spans="1:28" s="5" customForma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W1" s="10" t="s">
        <v>35</v>
      </c>
    </row>
    <row r="2" spans="1:28" s="5" customFormat="1">
      <c r="A2" s="6">
        <v>10246257</v>
      </c>
      <c r="B2" s="7" t="s">
        <v>13</v>
      </c>
      <c r="C2" s="6" t="s">
        <v>14</v>
      </c>
      <c r="D2" s="6" t="s">
        <v>15</v>
      </c>
      <c r="E2" s="6">
        <v>1995</v>
      </c>
      <c r="F2" s="6">
        <v>54</v>
      </c>
      <c r="G2" s="8" t="s">
        <v>16</v>
      </c>
      <c r="H2" s="6"/>
      <c r="I2" s="6" t="s">
        <v>17</v>
      </c>
      <c r="J2" s="6" t="s">
        <v>18</v>
      </c>
      <c r="K2" s="9">
        <v>33.933333333333302</v>
      </c>
      <c r="L2" s="9">
        <v>-83.366666666666603</v>
      </c>
      <c r="M2" s="6" t="s">
        <v>19</v>
      </c>
      <c r="N2" s="6" t="s">
        <v>23</v>
      </c>
      <c r="O2" s="6">
        <v>2</v>
      </c>
      <c r="P2" s="6" t="s">
        <v>24</v>
      </c>
      <c r="Q2" s="6" t="s">
        <v>30</v>
      </c>
      <c r="R2" s="6" t="s">
        <v>31</v>
      </c>
      <c r="S2" s="6" t="s">
        <v>32</v>
      </c>
      <c r="T2" s="6" t="s">
        <v>33</v>
      </c>
      <c r="U2" s="6" t="s">
        <v>34</v>
      </c>
      <c r="W2" s="6" t="s">
        <v>39</v>
      </c>
    </row>
    <row r="3" spans="1:28">
      <c r="W3" t="s">
        <v>38</v>
      </c>
      <c r="X3" t="s">
        <v>43</v>
      </c>
      <c r="Y3" t="s">
        <v>36</v>
      </c>
      <c r="Z3" t="s">
        <v>33</v>
      </c>
      <c r="AA3" t="s">
        <v>37</v>
      </c>
      <c r="AB3" t="s">
        <v>33</v>
      </c>
    </row>
    <row r="4" spans="1:28">
      <c r="W4">
        <v>1982</v>
      </c>
      <c r="X4" t="s">
        <v>40</v>
      </c>
      <c r="Y4">
        <v>15.2810398924249</v>
      </c>
      <c r="AA4">
        <v>27.029583146570999</v>
      </c>
      <c r="AB4">
        <v>2.5172568354998006</v>
      </c>
    </row>
    <row r="5" spans="1:28">
      <c r="X5" s="11" t="s">
        <v>41</v>
      </c>
      <c r="Y5">
        <v>13.7081566362898</v>
      </c>
      <c r="Z5">
        <v>1.4684652169990002</v>
      </c>
      <c r="AA5">
        <v>9.5125417305783397</v>
      </c>
    </row>
    <row r="6" spans="1:28">
      <c r="X6" s="12" t="s">
        <v>42</v>
      </c>
      <c r="Y6">
        <v>6.5149642820868596</v>
      </c>
      <c r="AA6">
        <v>5.2686461048853896</v>
      </c>
    </row>
    <row r="7" spans="1:28">
      <c r="W7">
        <v>1985</v>
      </c>
      <c r="X7" t="s">
        <v>40</v>
      </c>
      <c r="Y7">
        <v>12.4840878529807</v>
      </c>
      <c r="AA7">
        <v>20.665172568355</v>
      </c>
    </row>
    <row r="8" spans="1:28">
      <c r="X8" s="11" t="s">
        <v>41</v>
      </c>
      <c r="Y8">
        <v>9.65262113146259</v>
      </c>
      <c r="AA8">
        <v>8.60371740503472</v>
      </c>
    </row>
    <row r="9" spans="1:28">
      <c r="X9" s="12" t="s">
        <v>42</v>
      </c>
      <c r="Y9">
        <v>5.3822042410084201</v>
      </c>
      <c r="AA9">
        <v>5.7510918508988498</v>
      </c>
    </row>
    <row r="10" spans="1:28">
      <c r="W10">
        <v>1988</v>
      </c>
      <c r="X10" t="s">
        <v>40</v>
      </c>
      <c r="Y10">
        <v>13.044150605109801</v>
      </c>
      <c r="AA10">
        <v>18.393321380546801</v>
      </c>
      <c r="AB10">
        <v>1.7837292693858977</v>
      </c>
    </row>
    <row r="11" spans="1:28">
      <c r="X11" s="11" t="s">
        <v>41</v>
      </c>
      <c r="Y11">
        <v>11.2604890372642</v>
      </c>
      <c r="AA11">
        <v>8.3235586032662496</v>
      </c>
    </row>
    <row r="12" spans="1:28">
      <c r="X12" s="12" t="s">
        <v>42</v>
      </c>
      <c r="Y12">
        <v>4.5442721558271399</v>
      </c>
      <c r="AA12">
        <v>4.3249145139993699</v>
      </c>
    </row>
    <row r="13" spans="1:28">
      <c r="W13">
        <v>1991</v>
      </c>
      <c r="X13" t="s">
        <v>40</v>
      </c>
      <c r="Y13">
        <v>11.505154639175201</v>
      </c>
      <c r="AA13">
        <v>21.993724787090901</v>
      </c>
      <c r="AB13">
        <v>1.2586284177499003</v>
      </c>
    </row>
    <row r="14" spans="1:28">
      <c r="X14" s="11" t="s">
        <v>41</v>
      </c>
      <c r="Y14">
        <v>9.6174321032211303</v>
      </c>
      <c r="AA14">
        <v>9.0929802400072006</v>
      </c>
    </row>
    <row r="15" spans="1:28">
      <c r="X15" s="12" t="s">
        <v>42</v>
      </c>
      <c r="Y15">
        <v>5.7581451512791801</v>
      </c>
      <c r="AA15">
        <v>4.9512475877712596</v>
      </c>
    </row>
    <row r="18" spans="23:27">
      <c r="W18" t="s">
        <v>44</v>
      </c>
    </row>
    <row r="21" spans="23:27">
      <c r="W21" s="13" t="s">
        <v>45</v>
      </c>
      <c r="X21" s="13"/>
      <c r="Y21" s="13" t="s">
        <v>37</v>
      </c>
      <c r="Z21" s="13" t="s">
        <v>36</v>
      </c>
      <c r="AA21" s="14" t="s">
        <v>52</v>
      </c>
    </row>
    <row r="22" spans="23:27">
      <c r="W22" s="13" t="s">
        <v>46</v>
      </c>
      <c r="X22" s="13" t="s">
        <v>47</v>
      </c>
      <c r="Y22" s="13">
        <f>(AA13*5+AA14*8)/13</f>
        <v>14.054805065808624</v>
      </c>
      <c r="Z22" s="13">
        <f>(Y13*5+Y14*8)/13</f>
        <v>10.343479232434236</v>
      </c>
      <c r="AA22" s="14">
        <f>Y22-Z22</f>
        <v>3.7113258333743886</v>
      </c>
    </row>
    <row r="23" spans="23:27">
      <c r="W23" s="13"/>
      <c r="X23" s="13" t="s">
        <v>48</v>
      </c>
      <c r="Y23" s="13">
        <f>AB13*SQRT(4)</f>
        <v>2.5172568354998006</v>
      </c>
      <c r="Z23" s="13">
        <f>Z5*SQRT(Z24)</f>
        <v>2.9369304339980005</v>
      </c>
      <c r="AA23" s="14">
        <f>SQRT((((Y24-1)*Y23^2)+((Z24-1)*Z23^2))/(Y24+Z24-2))</f>
        <v>2.7351546894110172</v>
      </c>
    </row>
    <row r="24" spans="23:27">
      <c r="W24" s="13"/>
      <c r="X24" s="13" t="s">
        <v>49</v>
      </c>
      <c r="Y24" s="13">
        <v>4</v>
      </c>
      <c r="Z24" s="13">
        <v>4</v>
      </c>
      <c r="AA24" s="14">
        <v>8</v>
      </c>
    </row>
    <row r="25" spans="23:27">
      <c r="W25" s="13"/>
      <c r="X25" s="13" t="s">
        <v>50</v>
      </c>
      <c r="Y25" s="13">
        <f>13/15</f>
        <v>0.8666666666666667</v>
      </c>
      <c r="Z25" s="13">
        <f>13/15</f>
        <v>0.8666666666666667</v>
      </c>
      <c r="AA25" s="14">
        <f>13/15</f>
        <v>0.8666666666666667</v>
      </c>
    </row>
    <row r="26" spans="23:27">
      <c r="W26" s="13" t="s">
        <v>51</v>
      </c>
      <c r="X26" s="13" t="s">
        <v>47</v>
      </c>
      <c r="Y26" s="13">
        <f>AA15</f>
        <v>4.9512475877712596</v>
      </c>
      <c r="Z26" s="13">
        <f>Y15</f>
        <v>5.7581451512791801</v>
      </c>
      <c r="AA26" s="14">
        <f>Y26-Z26</f>
        <v>-0.80689756350792052</v>
      </c>
    </row>
    <row r="27" spans="23:27">
      <c r="W27" s="13"/>
      <c r="X27" s="13" t="s">
        <v>48</v>
      </c>
      <c r="Y27" s="13">
        <f>Y23</f>
        <v>2.5172568354998006</v>
      </c>
      <c r="Z27" s="13">
        <f>Z23</f>
        <v>2.9369304339980005</v>
      </c>
      <c r="AA27" s="14">
        <f>SQRT((((Y28-1)*Y27^2)+((Z28-1)*Z27^2))/(Y28+Z28-2))</f>
        <v>2.7351546894110172</v>
      </c>
    </row>
    <row r="28" spans="23:27">
      <c r="W28" s="13"/>
      <c r="X28" s="13" t="s">
        <v>49</v>
      </c>
      <c r="Y28" s="13">
        <v>4</v>
      </c>
      <c r="Z28" s="13">
        <v>4</v>
      </c>
      <c r="AA28" s="14">
        <v>8</v>
      </c>
    </row>
    <row r="29" spans="23:27">
      <c r="W29" s="13"/>
      <c r="X29" s="13" t="s">
        <v>50</v>
      </c>
      <c r="Y29" s="13">
        <f>6/15</f>
        <v>0.4</v>
      </c>
      <c r="Z29" s="13">
        <f>6/15</f>
        <v>0.4</v>
      </c>
      <c r="AA29" s="14">
        <f>6/15</f>
        <v>0.4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2015-06-16T14:36:16Z</dcterms:created>
  <dcterms:modified xsi:type="dcterms:W3CDTF">2016-03-25T22:11:24Z</dcterms:modified>
</cp:coreProperties>
</file>